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105" windowWidth="4110" windowHeight="4845" activeTab="1"/>
  </bookViews>
  <sheets>
    <sheet name="Pivittabellen" sheetId="3" r:id="rId1"/>
    <sheet name="Arbejdsulykker" sheetId="1" r:id="rId2"/>
    <sheet name="Typer" sheetId="2" r:id="rId3"/>
  </sheets>
  <definedNames>
    <definedName name="Data">Arbejdsulykker!$B$1:$G$32</definedName>
    <definedName name="Oversigt">Pivittabellen!$A$3:$G$12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<sst xmlns="http://schemas.openxmlformats.org/spreadsheetml/2006/main" count="191" uniqueCount="77">
  <si>
    <t>Type</t>
  </si>
  <si>
    <t>Dato</t>
  </si>
  <si>
    <t>Medarbejder</t>
  </si>
  <si>
    <t>Nærmere omstændigheder</t>
  </si>
  <si>
    <t>Forløb</t>
  </si>
  <si>
    <t>Ulykke typer</t>
  </si>
  <si>
    <t>Paper cut</t>
  </si>
  <si>
    <t>Kopimaskinen</t>
  </si>
  <si>
    <t>Musearm</t>
  </si>
  <si>
    <t>Lageret</t>
  </si>
  <si>
    <t>Skadestue</t>
  </si>
  <si>
    <t>Indlæggelse</t>
  </si>
  <si>
    <t>Hjemsendelse</t>
  </si>
  <si>
    <t>Allan Carlsen</t>
  </si>
  <si>
    <t>Bent</t>
  </si>
  <si>
    <t>Gert</t>
  </si>
  <si>
    <t>Gunther</t>
  </si>
  <si>
    <t>Jan Larsen</t>
  </si>
  <si>
    <t>Jan Rosengaard</t>
  </si>
  <si>
    <t>Kasper Schultz</t>
  </si>
  <si>
    <t>Klaus Johansen</t>
  </si>
  <si>
    <t>Lars Thorsen</t>
  </si>
  <si>
    <t>Lis Winding</t>
  </si>
  <si>
    <t>Mai-Brit Storm</t>
  </si>
  <si>
    <t>Mathias Jespersen</t>
  </si>
  <si>
    <t>Michael Malmgren</t>
  </si>
  <si>
    <t>Mikkel Junker</t>
  </si>
  <si>
    <t>Peter Soendergaard</t>
  </si>
  <si>
    <t>Peter Wulf</t>
  </si>
  <si>
    <t>Soeren Novotny</t>
  </si>
  <si>
    <t>Sofie Gertsen</t>
  </si>
  <si>
    <t>Sven</t>
  </si>
  <si>
    <t>Thomas Riis</t>
  </si>
  <si>
    <t>Trine</t>
  </si>
  <si>
    <t>Førstehjælp</t>
  </si>
  <si>
    <t>Selvhjælp</t>
  </si>
  <si>
    <t>Meget svært at forklare</t>
  </si>
  <si>
    <t>Bla bla bla</t>
  </si>
  <si>
    <t>Faldt ned af stigen</t>
  </si>
  <si>
    <t>Gammel mus</t>
  </si>
  <si>
    <t>Hånden sad fast</t>
  </si>
  <si>
    <t>Benet sad fast</t>
  </si>
  <si>
    <t>Trucken kørte henover hans tæer</t>
  </si>
  <si>
    <t>Blev blændet</t>
  </si>
  <si>
    <t>Forbrændt</t>
  </si>
  <si>
    <t>Havde haft et godt salg</t>
  </si>
  <si>
    <t>Sidder forkert</t>
  </si>
  <si>
    <t>Det var ret dybt</t>
  </si>
  <si>
    <t>Har varet ret længe</t>
  </si>
  <si>
    <t>Betændelse i albuen udviklede sig</t>
  </si>
  <si>
    <t>Noget rod med en internetside</t>
  </si>
  <si>
    <t>På vores salgsbrochure</t>
  </si>
  <si>
    <t>Sidder forket</t>
  </si>
  <si>
    <t>Ved udsendelse af månedsbrevet</t>
  </si>
  <si>
    <t>Snublede over ledningen</t>
  </si>
  <si>
    <t>Uopmærksom</t>
  </si>
  <si>
    <t>Det var et godt salg</t>
  </si>
  <si>
    <t>Fik en kasse ned over sig, da trucken væltede</t>
  </si>
  <si>
    <t>Øhhhh</t>
  </si>
  <si>
    <t>Tjaeeee</t>
  </si>
  <si>
    <t>Arbejder for meget?</t>
  </si>
  <si>
    <t>Blev kørt ned</t>
  </si>
  <si>
    <t>Havde hånden i klemme</t>
  </si>
  <si>
    <t>Antal af Type</t>
  </si>
  <si>
    <t>jul</t>
  </si>
  <si>
    <t>aug</t>
  </si>
  <si>
    <t>sep</t>
  </si>
  <si>
    <t>okt</t>
  </si>
  <si>
    <t>nov</t>
  </si>
  <si>
    <t>Grand Total</t>
  </si>
  <si>
    <t>Spontan Limbodans</t>
  </si>
  <si>
    <t>jan</t>
  </si>
  <si>
    <t>dec</t>
  </si>
  <si>
    <t>Niveau</t>
  </si>
  <si>
    <t>Chef</t>
  </si>
  <si>
    <t>Lønmedarbejder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</si>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</sst>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right"/>
    </xf>
    <xf numFmtId="1" fontId="2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5">
    <dxf>
      <numFmt numFmtId="1" formatCode="0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</dxf>
    <dxf>
      <alignment horizontal="right" readingOrder="0"/>
    </dxf>
    <dxf>
      <alignment horizontal="right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[Arbejdsulykker.xlsx]Pivittabellen!pvtUlykker</c:name>
    <c:fmtId val="0"/>
  </c:pivotSource>
  <c:chart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Pivittabellen!$B$3:$B$4</c:f>
              <c:strCache>
                <c:ptCount val="1"/>
                <c:pt idx="0">
                  <c:v>Kopimaskinen</c:v>
                </c:pt>
              </c:strCache>
            </c:strRef>
          </c:tx>
          <c:invertIfNegative val="0"/>
          <c:cat>
            <c:strRef>
              <c:f>Pivittabellen!$A$5:$A$12</c:f>
              <c:strCache>
                <c:ptCount val="7"/>
                <c:pt idx="0">
                  <c:v>jan</c:v>
                </c:pt>
                <c:pt idx="1">
                  <c:v>jul</c:v>
                </c:pt>
                <c:pt idx="2">
                  <c:v>aug</c:v>
                </c:pt>
                <c:pt idx="3">
                  <c:v>sep</c:v>
                </c:pt>
                <c:pt idx="4">
                  <c:v>okt</c:v>
                </c:pt>
                <c:pt idx="5">
                  <c:v>nov</c:v>
                </c:pt>
                <c:pt idx="6">
                  <c:v>dec</c:v>
                </c:pt>
              </c:strCache>
            </c:strRef>
          </c:cat>
          <c:val>
            <c:numRef>
              <c:f>Pivittabellen!$B$5:$B$12</c:f>
              <c:numCache>
                <c:formatCode>General</c:formatCode>
                <c:ptCount val="7"/>
                <c:pt idx="2">
                  <c:v>2</c:v>
                </c:pt>
                <c:pt idx="3">
                  <c:v>1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</c:ser>
        <c:ser>
          <c:idx val="1"/>
          <c:order val="1"/>
          <c:tx>
            <c:strRef>
              <c:f>Pivittabellen!$C$3:$C$4</c:f>
              <c:strCache>
                <c:ptCount val="1"/>
                <c:pt idx="0">
                  <c:v>Lageret</c:v>
                </c:pt>
              </c:strCache>
            </c:strRef>
          </c:tx>
          <c:invertIfNegative val="0"/>
          <c:cat>
            <c:strRef>
              <c:f>Pivittabellen!$A$5:$A$12</c:f>
              <c:strCache>
                <c:ptCount val="7"/>
                <c:pt idx="0">
                  <c:v>jan</c:v>
                </c:pt>
                <c:pt idx="1">
                  <c:v>jul</c:v>
                </c:pt>
                <c:pt idx="2">
                  <c:v>aug</c:v>
                </c:pt>
                <c:pt idx="3">
                  <c:v>sep</c:v>
                </c:pt>
                <c:pt idx="4">
                  <c:v>okt</c:v>
                </c:pt>
                <c:pt idx="5">
                  <c:v>nov</c:v>
                </c:pt>
                <c:pt idx="6">
                  <c:v>dec</c:v>
                </c:pt>
              </c:strCache>
            </c:strRef>
          </c:cat>
          <c:val>
            <c:numRef>
              <c:f>Pivittabellen!$C$5:$C$12</c:f>
              <c:numCache>
                <c:formatCode>General</c:formatCode>
                <c:ptCount val="7"/>
                <c:pt idx="2">
                  <c:v>1</c:v>
                </c:pt>
                <c:pt idx="6">
                  <c:v>3</c:v>
                </c:pt>
              </c:numCache>
            </c:numRef>
          </c:val>
        </c:ser>
        <c:ser>
          <c:idx val="2"/>
          <c:order val="2"/>
          <c:tx>
            <c:strRef>
              <c:f>Pivittabellen!$D$3:$D$4</c:f>
              <c:strCache>
                <c:ptCount val="1"/>
                <c:pt idx="0">
                  <c:v>Musearm</c:v>
                </c:pt>
              </c:strCache>
            </c:strRef>
          </c:tx>
          <c:invertIfNegative val="0"/>
          <c:cat>
            <c:strRef>
              <c:f>Pivittabellen!$A$5:$A$12</c:f>
              <c:strCache>
                <c:ptCount val="7"/>
                <c:pt idx="0">
                  <c:v>jan</c:v>
                </c:pt>
                <c:pt idx="1">
                  <c:v>jul</c:v>
                </c:pt>
                <c:pt idx="2">
                  <c:v>aug</c:v>
                </c:pt>
                <c:pt idx="3">
                  <c:v>sep</c:v>
                </c:pt>
                <c:pt idx="4">
                  <c:v>okt</c:v>
                </c:pt>
                <c:pt idx="5">
                  <c:v>nov</c:v>
                </c:pt>
                <c:pt idx="6">
                  <c:v>dec</c:v>
                </c:pt>
              </c:strCache>
            </c:strRef>
          </c:cat>
          <c:val>
            <c:numRef>
              <c:f>Pivittabellen!$D$5:$D$12</c:f>
              <c:numCache>
                <c:formatCode>General</c:formatCode>
                <c:ptCount val="7"/>
                <c:pt idx="0">
                  <c:v>1</c:v>
                </c:pt>
                <c:pt idx="2">
                  <c:v>3</c:v>
                </c:pt>
                <c:pt idx="3">
                  <c:v>1</c:v>
                </c:pt>
                <c:pt idx="5">
                  <c:v>2</c:v>
                </c:pt>
                <c:pt idx="6">
                  <c:v>3</c:v>
                </c:pt>
              </c:numCache>
            </c:numRef>
          </c:val>
        </c:ser>
        <c:ser>
          <c:idx val="3"/>
          <c:order val="3"/>
          <c:tx>
            <c:strRef>
              <c:f>Pivittabellen!$E$3:$E$4</c:f>
              <c:strCache>
                <c:ptCount val="1"/>
                <c:pt idx="0">
                  <c:v>Paper cut</c:v>
                </c:pt>
              </c:strCache>
            </c:strRef>
          </c:tx>
          <c:invertIfNegative val="0"/>
          <c:cat>
            <c:strRef>
              <c:f>Pivittabellen!$A$5:$A$12</c:f>
              <c:strCache>
                <c:ptCount val="7"/>
                <c:pt idx="0">
                  <c:v>jan</c:v>
                </c:pt>
                <c:pt idx="1">
                  <c:v>jul</c:v>
                </c:pt>
                <c:pt idx="2">
                  <c:v>aug</c:v>
                </c:pt>
                <c:pt idx="3">
                  <c:v>sep</c:v>
                </c:pt>
                <c:pt idx="4">
                  <c:v>okt</c:v>
                </c:pt>
                <c:pt idx="5">
                  <c:v>nov</c:v>
                </c:pt>
                <c:pt idx="6">
                  <c:v>dec</c:v>
                </c:pt>
              </c:strCache>
            </c:strRef>
          </c:cat>
          <c:val>
            <c:numRef>
              <c:f>Pivittabellen!$E$5:$E$12</c:f>
              <c:numCache>
                <c:formatCode>General</c:formatCode>
                <c:ptCount val="7"/>
                <c:pt idx="1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ser>
          <c:idx val="4"/>
          <c:order val="4"/>
          <c:tx>
            <c:strRef>
              <c:f>Pivittabellen!$F$3:$F$4</c:f>
              <c:strCache>
                <c:ptCount val="1"/>
                <c:pt idx="0">
                  <c:v>Spontan Limbodans</c:v>
                </c:pt>
              </c:strCache>
            </c:strRef>
          </c:tx>
          <c:invertIfNegative val="0"/>
          <c:cat>
            <c:strRef>
              <c:f>Pivittabellen!$A$5:$A$12</c:f>
              <c:strCache>
                <c:ptCount val="7"/>
                <c:pt idx="0">
                  <c:v>jan</c:v>
                </c:pt>
                <c:pt idx="1">
                  <c:v>jul</c:v>
                </c:pt>
                <c:pt idx="2">
                  <c:v>aug</c:v>
                </c:pt>
                <c:pt idx="3">
                  <c:v>sep</c:v>
                </c:pt>
                <c:pt idx="4">
                  <c:v>okt</c:v>
                </c:pt>
                <c:pt idx="5">
                  <c:v>nov</c:v>
                </c:pt>
                <c:pt idx="6">
                  <c:v>dec</c:v>
                </c:pt>
              </c:strCache>
            </c:strRef>
          </c:cat>
          <c:val>
            <c:numRef>
              <c:f>Pivittabellen!$F$5:$F$12</c:f>
              <c:numCache>
                <c:formatCode>General</c:formatCode>
                <c:ptCount val="7"/>
                <c:pt idx="2">
                  <c:v>1</c:v>
                </c:pt>
                <c:pt idx="4">
                  <c:v>3</c:v>
                </c:pt>
                <c:pt idx="6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0014720"/>
        <c:axId val="569939584"/>
      </c:barChart>
      <c:catAx>
        <c:axId val="6100147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569939584"/>
        <c:crosses val="autoZero"/>
        <c:auto val="1"/>
        <c:lblAlgn val="ctr"/>
        <c:lblOffset val="100"/>
        <c:noMultiLvlLbl val="0"/>
      </c:catAx>
      <c:valAx>
        <c:axId val="569939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00147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13</xdr:row>
      <xdr:rowOff>19050</xdr:rowOff>
    </xdr:from>
    <xdr:to>
      <xdr:col>6</xdr:col>
      <xdr:colOff>1190624</xdr:colOff>
      <xdr:row>31</xdr:row>
      <xdr:rowOff>0</xdr:rowOff>
    </xdr:to>
    <xdr:graphicFrame macro="">
      <xdr:nvGraphicFramePr>
        <xdr:cNvPr id="2" name="chUlykker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land Greger" refreshedDate="41654.572507175923" createdVersion="5" refreshedVersion="5" recordCount="31">
  <cacheSource type="worksheet">
    <worksheetSource ref="B1:G32" sheet="Arbejdsulykker"/>
  </cacheSource>
  <cacheFields count="5">
    <cacheField name="Dato" numFmtId="14">
      <sharedItems containsSemiMixedTypes="0" containsNonDate="0" containsDate="1" containsString="0" minDate="2013-07-24T00:00:00" maxDate="2014-01-07T00:00:00" count="29">
        <d v="2013-09-07T00:00:00"/>
        <d v="2013-12-05T00:00:00"/>
        <d v="2013-12-03T00:00:00"/>
        <d v="2013-08-02T00:00:00"/>
        <d v="2013-08-29T00:00:00"/>
        <d v="2013-11-13T00:00:00"/>
        <d v="2013-12-10T00:00:00"/>
        <d v="2013-12-21T00:00:00"/>
        <d v="2013-08-17T00:00:00"/>
        <d v="2013-12-02T00:00:00"/>
        <d v="2013-12-12T00:00:00"/>
        <d v="2013-11-15T00:00:00"/>
        <d v="2013-11-12T00:00:00"/>
        <d v="2013-09-13T00:00:00"/>
        <d v="2013-10-09T00:00:00"/>
        <d v="2013-11-03T00:00:00"/>
        <d v="2013-07-31T00:00:00"/>
        <d v="2013-09-18T00:00:00"/>
        <d v="2013-07-24T00:00:00"/>
        <d v="2013-10-10T00:00:00"/>
        <d v="2013-12-29T00:00:00"/>
        <d v="2014-01-06T00:00:00"/>
        <d v="2013-09-26T00:00:00"/>
        <d v="2013-08-23T00:00:00"/>
        <d v="2013-12-04T00:00:00"/>
        <d v="2013-10-21T00:00:00"/>
        <d v="2013-08-13T00:00:00"/>
        <d v="2013-11-19T00:00:00"/>
        <d v="2013-10-14T00:00:00"/>
      </sharedItems>
      <fieldGroup base="0">
        <rangePr groupBy="months" startDate="2013-07-24T00:00:00" endDate="2014-01-07T00:00:00"/>
        <groupItems count="14">
          <s v="&lt;24-07-2013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07-01-2014"/>
        </groupItems>
      </fieldGroup>
    </cacheField>
    <cacheField name="Medarbejder" numFmtId="0">
      <sharedItems/>
    </cacheField>
    <cacheField name="Type" numFmtId="0">
      <sharedItems count="6">
        <s v="Paper cut"/>
        <s v="Musearm"/>
        <s v="Lageret"/>
        <s v="Kopimaskinen"/>
        <s v="Spontan Limbodans"/>
        <s v="Spontan Limbo dans" u="1"/>
      </sharedItems>
    </cacheField>
    <cacheField name="Nærmere omstændigheder" numFmtId="0">
      <sharedItems/>
    </cacheField>
    <cacheField name="Forløb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">
  <r>
    <x v="0"/>
    <s v="Allan Carlsen"/>
    <x v="0"/>
    <s v="Meget svært at forklare"/>
    <s v="Selvhjælp"/>
  </r>
  <r>
    <x v="1"/>
    <s v="Michael Malmgren"/>
    <x v="1"/>
    <s v="Bla bla bla"/>
    <s v="Hjemsendelse"/>
  </r>
  <r>
    <x v="2"/>
    <s v="Gunther"/>
    <x v="2"/>
    <s v="Faldt ned af stigen"/>
    <s v="Indlæggelse"/>
  </r>
  <r>
    <x v="3"/>
    <s v="Gert"/>
    <x v="1"/>
    <s v="Gammel mus"/>
    <s v="Skadestue"/>
  </r>
  <r>
    <x v="4"/>
    <s v="Klaus Johansen"/>
    <x v="3"/>
    <s v="Hånden sad fast"/>
    <s v="Indlæggelse"/>
  </r>
  <r>
    <x v="5"/>
    <s v="Jan Rosengaard"/>
    <x v="3"/>
    <s v="Benet sad fast"/>
    <s v="Skadestue"/>
  </r>
  <r>
    <x v="6"/>
    <s v="Lars Thorsen"/>
    <x v="2"/>
    <s v="Trucken kørte henover hans tæer"/>
    <s v="Skadestue"/>
  </r>
  <r>
    <x v="7"/>
    <s v="Lis Winding"/>
    <x v="3"/>
    <s v="Blev blændet"/>
    <s v="Hjemsendelse"/>
  </r>
  <r>
    <x v="8"/>
    <s v="Bent"/>
    <x v="3"/>
    <s v="Forbrændt"/>
    <s v="Førstehjælp"/>
  </r>
  <r>
    <x v="9"/>
    <s v="Sofie Gertsen"/>
    <x v="4"/>
    <s v="Havde haft et godt salg"/>
    <s v="Skadestue"/>
  </r>
  <r>
    <x v="10"/>
    <s v="Sofie Gertsen"/>
    <x v="1"/>
    <s v="Sidder forkert"/>
    <s v="Hjemsendelse"/>
  </r>
  <r>
    <x v="11"/>
    <s v="Soeren Novotny"/>
    <x v="0"/>
    <s v="Det var ret dybt"/>
    <s v="Indlæggelse"/>
  </r>
  <r>
    <x v="12"/>
    <s v="Jan Larsen"/>
    <x v="1"/>
    <s v="Har varet ret længe"/>
    <s v="Skadestue"/>
  </r>
  <r>
    <x v="13"/>
    <s v="Mikkel Junker"/>
    <x v="1"/>
    <s v="Betændelse i albuen udviklede sig"/>
    <s v="Indlæggelse"/>
  </r>
  <r>
    <x v="8"/>
    <s v="Mathias Jespersen"/>
    <x v="1"/>
    <s v="Noget rod med en internetside"/>
    <s v="Hjemsendelse"/>
  </r>
  <r>
    <x v="14"/>
    <s v="Klaus Johansen"/>
    <x v="0"/>
    <s v="På vores salgsbrochure"/>
    <s v="Skadestue"/>
  </r>
  <r>
    <x v="15"/>
    <s v="Sven"/>
    <x v="1"/>
    <s v="Sidder forket"/>
    <s v="Hjemsendelse"/>
  </r>
  <r>
    <x v="16"/>
    <s v="Jan Larsen"/>
    <x v="0"/>
    <s v="Ved udsendelse af månedsbrevet"/>
    <s v="Hjemsendelse"/>
  </r>
  <r>
    <x v="17"/>
    <s v="Trine"/>
    <x v="3"/>
    <s v="Snublede over ledningen"/>
    <s v="Indlæggelse"/>
  </r>
  <r>
    <x v="18"/>
    <s v="Peter Soendergaard"/>
    <x v="0"/>
    <s v="Uopmærksom"/>
    <s v="Skadestue"/>
  </r>
  <r>
    <x v="19"/>
    <s v="Allan Carlsen"/>
    <x v="4"/>
    <s v="Det var et godt salg"/>
    <s v="Skadestue"/>
  </r>
  <r>
    <x v="20"/>
    <s v="Klaus Johansen"/>
    <x v="2"/>
    <s v="Fik en kasse ned over sig, da trucken væltede"/>
    <s v="Skadestue"/>
  </r>
  <r>
    <x v="21"/>
    <s v="Michael Malmgren"/>
    <x v="1"/>
    <s v="Gammel mus"/>
    <s v="Skadestue"/>
  </r>
  <r>
    <x v="22"/>
    <s v="Thomas Riis"/>
    <x v="0"/>
    <s v="Øhhhh"/>
    <s v="Skadestue"/>
  </r>
  <r>
    <x v="23"/>
    <s v="Klaus Johansen"/>
    <x v="1"/>
    <s v="Tjaeeee"/>
    <s v="Indlæggelse"/>
  </r>
  <r>
    <x v="3"/>
    <s v="Mai-Brit Storm"/>
    <x v="4"/>
    <s v="Det var et godt salg"/>
    <s v="Skadestue"/>
  </r>
  <r>
    <x v="24"/>
    <s v="Peter Soendergaard"/>
    <x v="1"/>
    <s v="Arbejder for meget?"/>
    <s v="Førstehjælp"/>
  </r>
  <r>
    <x v="25"/>
    <s v="Gunther"/>
    <x v="4"/>
    <s v="Det var et godt salg"/>
    <s v="Skadestue"/>
  </r>
  <r>
    <x v="26"/>
    <s v="Allan Carlsen"/>
    <x v="2"/>
    <s v="Blev kørt ned"/>
    <s v="Hjemsendelse"/>
  </r>
  <r>
    <x v="27"/>
    <s v="Peter Wulf"/>
    <x v="3"/>
    <s v="Havde hånden i klemme"/>
    <s v="Skadestue"/>
  </r>
  <r>
    <x v="28"/>
    <s v="Kasper Schultz"/>
    <x v="4"/>
    <s v="Det var et godt salg"/>
    <s v="Skadestu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vtUlykker" cacheId="0" dataOnRows="1" applyNumberFormats="0" applyBorderFormats="0" applyFontFormats="0" applyPatternFormats="0" applyAlignmentFormats="0" applyWidthHeightFormats="1" dataCaption="Data" updatedVersion="5" minRefreshableVersion="3" showMemberPropertyTips="0" itemPrintTitles="1" createdVersion="5" indent="0" compact="0" compactData="0" gridDropZones="1" chartFormat="2">
  <location ref="A3:G12" firstHeaderRow="1" firstDataRow="2" firstDataCol="1"/>
  <pivotFields count="5">
    <pivotField axis="axisRow" compact="0" numFmtId="14" outline="0" subtotalTop="0" showAll="0" includeNewItemsInFilter="1" sortType="ascending">
      <items count="15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0"/>
        <item x="13"/>
        <item t="default"/>
      </items>
    </pivotField>
    <pivotField compact="0" outline="0" subtotalTop="0" showAll="0" includeNewItemsInFilter="1"/>
    <pivotField axis="axisCol" dataField="1" compact="0" outline="0" subtotalTop="0" showAll="0" includeNewItemsInFilter="1">
      <items count="7">
        <item x="3"/>
        <item x="2"/>
        <item x="1"/>
        <item x="0"/>
        <item m="1" x="5"/>
        <item x="4"/>
        <item t="default"/>
      </items>
    </pivotField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8">
    <i>
      <x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5"/>
    </i>
    <i t="grand">
      <x/>
    </i>
  </colItems>
  <dataFields count="1">
    <dataField name="Antal af Type" fld="2" subtotal="count" baseField="0" baseItem="0"/>
  </dataFields>
  <formats count="2">
    <format dxfId="4">
      <pivotArea dataOnly="0" labelOnly="1" outline="0" fieldPosition="0">
        <references count="1">
          <reference field="2" count="0"/>
        </references>
      </pivotArea>
    </format>
    <format dxfId="3">
      <pivotArea dataOnly="0" labelOnly="1" grandCol="1" outline="0" fieldPosition="0"/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</chartFormats>
  <pivotTableStyleInfo name="PivotStyleLight2" showRowHeaders="1" showColHeaders="1" showRowStripes="1" showColStripes="0" showLastColumn="1"/>
</pivotTableDefinition>
</file>

<file path=xl/tables/table1.xml><?xml version="1.0" encoding="utf-8"?>
<table xmlns="http://schemas.openxmlformats.org/spreadsheetml/2006/main" id="1" name="tblUlykker" displayName="tblUlykker" ref="A1:G32" totalsRowShown="0" headerRowDxfId="2">
  <autoFilter ref="A1:G32"/>
  <tableColumns count="7">
    <tableColumn id="7" name="ID" dataDxfId="0"/>
    <tableColumn id="1" name="Dato" dataDxfId="1"/>
    <tableColumn id="2" name="Medarbejder"/>
    <tableColumn id="6" name="Niveau"/>
    <tableColumn id="3" name="Type"/>
    <tableColumn id="4" name="Nærmere omstændigheder"/>
    <tableColumn id="5" name="Forløb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workbookViewId="0">
      <selection activeCell="A5" sqref="A5"/>
    </sheetView>
  </sheetViews>
  <sheetFormatPr defaultRowHeight="15" x14ac:dyDescent="0.25"/>
  <cols>
    <col min="1" max="1" width="16.85546875" customWidth="1"/>
    <col min="2" max="7" width="17.85546875" customWidth="1"/>
    <col min="8" max="22" width="18.85546875" bestFit="1" customWidth="1"/>
    <col min="23" max="23" width="10.85546875" bestFit="1" customWidth="1"/>
  </cols>
  <sheetData>
    <row r="3" spans="1:7" x14ac:dyDescent="0.25">
      <c r="A3" s="6" t="s">
        <v>63</v>
      </c>
      <c r="B3" s="6" t="s">
        <v>0</v>
      </c>
    </row>
    <row r="4" spans="1:7" x14ac:dyDescent="0.25">
      <c r="A4" s="6" t="s">
        <v>1</v>
      </c>
      <c r="B4" s="7" t="s">
        <v>7</v>
      </c>
      <c r="C4" s="7" t="s">
        <v>9</v>
      </c>
      <c r="D4" s="7" t="s">
        <v>8</v>
      </c>
      <c r="E4" s="7" t="s">
        <v>6</v>
      </c>
      <c r="F4" s="7" t="s">
        <v>70</v>
      </c>
      <c r="G4" s="7" t="s">
        <v>69</v>
      </c>
    </row>
    <row r="5" spans="1:7" x14ac:dyDescent="0.25">
      <c r="A5" s="1" t="s">
        <v>71</v>
      </c>
      <c r="B5" s="5"/>
      <c r="C5" s="5"/>
      <c r="D5" s="5">
        <v>1</v>
      </c>
      <c r="E5" s="5"/>
      <c r="F5" s="5"/>
      <c r="G5" s="5">
        <v>1</v>
      </c>
    </row>
    <row r="6" spans="1:7" x14ac:dyDescent="0.25">
      <c r="A6" s="1" t="s">
        <v>64</v>
      </c>
      <c r="B6" s="5"/>
      <c r="C6" s="5"/>
      <c r="D6" s="5"/>
      <c r="E6" s="5">
        <v>2</v>
      </c>
      <c r="F6" s="5"/>
      <c r="G6" s="5">
        <v>2</v>
      </c>
    </row>
    <row r="7" spans="1:7" x14ac:dyDescent="0.25">
      <c r="A7" s="1" t="s">
        <v>65</v>
      </c>
      <c r="B7" s="5">
        <v>2</v>
      </c>
      <c r="C7" s="5">
        <v>1</v>
      </c>
      <c r="D7" s="5">
        <v>3</v>
      </c>
      <c r="E7" s="5"/>
      <c r="F7" s="5">
        <v>1</v>
      </c>
      <c r="G7" s="5">
        <v>7</v>
      </c>
    </row>
    <row r="8" spans="1:7" x14ac:dyDescent="0.25">
      <c r="A8" s="1" t="s">
        <v>66</v>
      </c>
      <c r="B8" s="5">
        <v>1</v>
      </c>
      <c r="C8" s="5"/>
      <c r="D8" s="5">
        <v>1</v>
      </c>
      <c r="E8" s="5">
        <v>2</v>
      </c>
      <c r="F8" s="5"/>
      <c r="G8" s="5">
        <v>4</v>
      </c>
    </row>
    <row r="9" spans="1:7" x14ac:dyDescent="0.25">
      <c r="A9" s="1" t="s">
        <v>67</v>
      </c>
      <c r="B9" s="5"/>
      <c r="C9" s="5"/>
      <c r="D9" s="5"/>
      <c r="E9" s="5">
        <v>1</v>
      </c>
      <c r="F9" s="5">
        <v>3</v>
      </c>
      <c r="G9" s="5">
        <v>4</v>
      </c>
    </row>
    <row r="10" spans="1:7" x14ac:dyDescent="0.25">
      <c r="A10" s="1" t="s">
        <v>68</v>
      </c>
      <c r="B10" s="5">
        <v>2</v>
      </c>
      <c r="C10" s="5"/>
      <c r="D10" s="5">
        <v>2</v>
      </c>
      <c r="E10" s="5">
        <v>1</v>
      </c>
      <c r="F10" s="5"/>
      <c r="G10" s="5">
        <v>5</v>
      </c>
    </row>
    <row r="11" spans="1:7" x14ac:dyDescent="0.25">
      <c r="A11" s="1" t="s">
        <v>72</v>
      </c>
      <c r="B11" s="5">
        <v>1</v>
      </c>
      <c r="C11" s="5">
        <v>3</v>
      </c>
      <c r="D11" s="5">
        <v>3</v>
      </c>
      <c r="E11" s="5"/>
      <c r="F11" s="5">
        <v>1</v>
      </c>
      <c r="G11" s="5">
        <v>8</v>
      </c>
    </row>
    <row r="12" spans="1:7" x14ac:dyDescent="0.25">
      <c r="A12" s="1" t="s">
        <v>69</v>
      </c>
      <c r="B12" s="5">
        <v>6</v>
      </c>
      <c r="C12" s="5">
        <v>4</v>
      </c>
      <c r="D12" s="5">
        <v>10</v>
      </c>
      <c r="E12" s="5">
        <v>6</v>
      </c>
      <c r="F12" s="5">
        <v>5</v>
      </c>
      <c r="G12" s="5">
        <v>31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A7" sqref="A7"/>
    </sheetView>
  </sheetViews>
  <sheetFormatPr defaultRowHeight="15" x14ac:dyDescent="0.25"/>
  <cols>
    <col min="1" max="1" width="16.85546875" style="9" customWidth="1"/>
    <col min="2" max="2" width="16.85546875" customWidth="1"/>
    <col min="4" max="4" width="18.85546875" bestFit="1" customWidth="1"/>
    <col min="5" max="5" width="18.85546875" customWidth="1"/>
    <col min="6" max="6" width="19" bestFit="1" customWidth="1"/>
    <col min="7" max="7" width="41.85546875" bestFit="1" customWidth="1"/>
    <col min="8" max="8" width="16.140625" customWidth="1"/>
    <col min="18" max="18" width="20.85546875" customWidth="1"/>
  </cols>
  <sheetData>
    <row r="1" spans="1:17" ht="15.75" x14ac:dyDescent="0.25">
      <c r="A1" s="8" t="s">
        <v>76</v>
      </c>
      <c r="B1" s="4" t="s">
        <v>1</v>
      </c>
      <c r="C1" s="4" t="s">
        <v>2</v>
      </c>
      <c r="D1" s="4" t="s">
        <v>73</v>
      </c>
      <c r="E1" s="4" t="s">
        <v>0</v>
      </c>
      <c r="F1" s="4" t="s">
        <v>3</v>
      </c>
      <c r="G1" s="4" t="s">
        <v>4</v>
      </c>
    </row>
    <row r="2" spans="1:17" x14ac:dyDescent="0.25">
      <c r="A2" s="9">
        <v>1</v>
      </c>
      <c r="B2" s="1">
        <f ca="1">TODAY()-130</f>
        <v>41627</v>
      </c>
      <c r="C2" t="s">
        <v>13</v>
      </c>
      <c r="D2" t="s">
        <v>74</v>
      </c>
      <c r="E2" t="s">
        <v>6</v>
      </c>
      <c r="F2" t="s">
        <v>36</v>
      </c>
      <c r="G2" t="s">
        <v>35</v>
      </c>
    </row>
    <row r="3" spans="1:17" x14ac:dyDescent="0.25">
      <c r="A3" s="9">
        <v>2</v>
      </c>
      <c r="B3" s="1">
        <f ca="1">TODAY()-41</f>
        <v>41716</v>
      </c>
      <c r="C3" t="s">
        <v>25</v>
      </c>
      <c r="D3" t="s">
        <v>74</v>
      </c>
      <c r="E3" t="s">
        <v>8</v>
      </c>
      <c r="F3" t="s">
        <v>37</v>
      </c>
      <c r="G3" t="s">
        <v>12</v>
      </c>
    </row>
    <row r="4" spans="1:17" x14ac:dyDescent="0.25">
      <c r="A4" s="9">
        <v>3</v>
      </c>
      <c r="B4" s="1">
        <f ca="1">TODAY()-43</f>
        <v>41714</v>
      </c>
      <c r="C4" t="s">
        <v>16</v>
      </c>
      <c r="D4" t="s">
        <v>75</v>
      </c>
      <c r="E4" t="s">
        <v>9</v>
      </c>
      <c r="F4" t="s">
        <v>38</v>
      </c>
      <c r="G4" t="s">
        <v>11</v>
      </c>
      <c r="Q4" s="2"/>
    </row>
    <row r="5" spans="1:17" x14ac:dyDescent="0.25">
      <c r="A5" s="9">
        <v>4</v>
      </c>
      <c r="B5" s="1">
        <f ca="1">TODAY()-166</f>
        <v>41591</v>
      </c>
      <c r="C5" t="s">
        <v>15</v>
      </c>
      <c r="D5" t="s">
        <v>75</v>
      </c>
      <c r="E5" t="s">
        <v>8</v>
      </c>
      <c r="F5" t="s">
        <v>39</v>
      </c>
      <c r="G5" t="s">
        <v>10</v>
      </c>
      <c r="Q5" s="2"/>
    </row>
    <row r="6" spans="1:17" x14ac:dyDescent="0.25">
      <c r="A6" s="9">
        <v>5</v>
      </c>
      <c r="B6" s="1">
        <f ca="1">TODAY()-139</f>
        <v>41618</v>
      </c>
      <c r="C6" t="s">
        <v>20</v>
      </c>
      <c r="D6" t="s">
        <v>75</v>
      </c>
      <c r="E6" t="s">
        <v>7</v>
      </c>
      <c r="F6" t="s">
        <v>40</v>
      </c>
      <c r="G6" t="s">
        <v>11</v>
      </c>
      <c r="Q6" s="2"/>
    </row>
    <row r="7" spans="1:17" x14ac:dyDescent="0.25">
      <c r="A7" s="9">
        <v>6</v>
      </c>
      <c r="B7" s="1">
        <f ca="1">TODAY()-63</f>
        <v>41694</v>
      </c>
      <c r="C7" t="s">
        <v>18</v>
      </c>
      <c r="D7" t="s">
        <v>75</v>
      </c>
      <c r="E7" t="s">
        <v>7</v>
      </c>
      <c r="F7" t="s">
        <v>41</v>
      </c>
      <c r="G7" t="s">
        <v>10</v>
      </c>
      <c r="Q7" s="2"/>
    </row>
    <row r="8" spans="1:17" x14ac:dyDescent="0.25">
      <c r="A8" s="9">
        <v>7</v>
      </c>
      <c r="B8" s="1">
        <f ca="1">TODAY()-36</f>
        <v>41721</v>
      </c>
      <c r="C8" t="s">
        <v>21</v>
      </c>
      <c r="D8" t="s">
        <v>75</v>
      </c>
      <c r="E8" t="s">
        <v>9</v>
      </c>
      <c r="F8" t="s">
        <v>42</v>
      </c>
      <c r="G8" t="s">
        <v>10</v>
      </c>
      <c r="Q8" s="2"/>
    </row>
    <row r="9" spans="1:17" x14ac:dyDescent="0.25">
      <c r="A9" s="9">
        <v>8</v>
      </c>
      <c r="B9" s="1">
        <f ca="1">TODAY()-25</f>
        <v>41732</v>
      </c>
      <c r="C9" t="s">
        <v>22</v>
      </c>
      <c r="D9" t="s">
        <v>74</v>
      </c>
      <c r="E9" t="s">
        <v>7</v>
      </c>
      <c r="F9" t="s">
        <v>43</v>
      </c>
      <c r="G9" t="s">
        <v>12</v>
      </c>
      <c r="Q9" s="2"/>
    </row>
    <row r="10" spans="1:17" x14ac:dyDescent="0.25">
      <c r="A10" s="9">
        <v>9</v>
      </c>
      <c r="B10" s="1">
        <f ca="1">TODAY()-151</f>
        <v>41606</v>
      </c>
      <c r="C10" t="s">
        <v>14</v>
      </c>
      <c r="D10" t="s">
        <v>75</v>
      </c>
      <c r="E10" t="s">
        <v>7</v>
      </c>
      <c r="F10" t="s">
        <v>44</v>
      </c>
      <c r="G10" t="s">
        <v>34</v>
      </c>
      <c r="Q10" s="2"/>
    </row>
    <row r="11" spans="1:17" x14ac:dyDescent="0.25">
      <c r="A11" s="9">
        <v>10</v>
      </c>
      <c r="B11" s="1">
        <f ca="1">TODAY()-44</f>
        <v>41713</v>
      </c>
      <c r="C11" t="s">
        <v>30</v>
      </c>
      <c r="D11" t="s">
        <v>75</v>
      </c>
      <c r="E11" t="s">
        <v>70</v>
      </c>
      <c r="F11" t="s">
        <v>45</v>
      </c>
      <c r="G11" t="s">
        <v>10</v>
      </c>
      <c r="Q11" s="2"/>
    </row>
    <row r="12" spans="1:17" x14ac:dyDescent="0.25">
      <c r="A12" s="9">
        <v>11</v>
      </c>
      <c r="B12" s="1">
        <f ca="1">TODAY()-34</f>
        <v>41723</v>
      </c>
      <c r="C12" t="s">
        <v>30</v>
      </c>
      <c r="D12" t="s">
        <v>75</v>
      </c>
      <c r="E12" t="s">
        <v>8</v>
      </c>
      <c r="F12" t="s">
        <v>46</v>
      </c>
      <c r="G12" t="s">
        <v>12</v>
      </c>
      <c r="Q12" s="2"/>
    </row>
    <row r="13" spans="1:17" x14ac:dyDescent="0.25">
      <c r="A13" s="9">
        <v>12</v>
      </c>
      <c r="B13" s="1">
        <f ca="1">TODAY()-61</f>
        <v>41696</v>
      </c>
      <c r="C13" t="s">
        <v>29</v>
      </c>
      <c r="D13" t="s">
        <v>75</v>
      </c>
      <c r="E13" t="s">
        <v>6</v>
      </c>
      <c r="F13" t="s">
        <v>47</v>
      </c>
      <c r="G13" t="s">
        <v>11</v>
      </c>
      <c r="Q13" s="2"/>
    </row>
    <row r="14" spans="1:17" x14ac:dyDescent="0.25">
      <c r="A14" s="9">
        <v>13</v>
      </c>
      <c r="B14" s="1">
        <f ca="1">TODAY()-64</f>
        <v>41693</v>
      </c>
      <c r="C14" t="s">
        <v>17</v>
      </c>
      <c r="D14" t="s">
        <v>75</v>
      </c>
      <c r="E14" t="s">
        <v>8</v>
      </c>
      <c r="F14" t="s">
        <v>48</v>
      </c>
      <c r="G14" t="s">
        <v>10</v>
      </c>
      <c r="Q14" s="2"/>
    </row>
    <row r="15" spans="1:17" x14ac:dyDescent="0.25">
      <c r="A15" s="9">
        <v>14</v>
      </c>
      <c r="B15" s="1">
        <f ca="1">TODAY()-124</f>
        <v>41633</v>
      </c>
      <c r="C15" t="s">
        <v>26</v>
      </c>
      <c r="D15" t="s">
        <v>75</v>
      </c>
      <c r="E15" t="s">
        <v>8</v>
      </c>
      <c r="F15" t="s">
        <v>49</v>
      </c>
      <c r="G15" t="s">
        <v>11</v>
      </c>
      <c r="Q15" s="3"/>
    </row>
    <row r="16" spans="1:17" x14ac:dyDescent="0.25">
      <c r="A16" s="9">
        <v>15</v>
      </c>
      <c r="B16" s="1">
        <f ca="1">TODAY()-151</f>
        <v>41606</v>
      </c>
      <c r="C16" t="s">
        <v>24</v>
      </c>
      <c r="D16" t="s">
        <v>75</v>
      </c>
      <c r="E16" t="s">
        <v>8</v>
      </c>
      <c r="F16" t="s">
        <v>50</v>
      </c>
      <c r="G16" t="s">
        <v>12</v>
      </c>
      <c r="Q16" s="3"/>
    </row>
    <row r="17" spans="1:17" x14ac:dyDescent="0.25">
      <c r="A17" s="9">
        <v>16</v>
      </c>
      <c r="B17" s="1">
        <f ca="1">TODAY()-98</f>
        <v>41659</v>
      </c>
      <c r="C17" t="s">
        <v>20</v>
      </c>
      <c r="D17" t="s">
        <v>75</v>
      </c>
      <c r="E17" t="s">
        <v>6</v>
      </c>
      <c r="F17" t="s">
        <v>51</v>
      </c>
      <c r="G17" t="s">
        <v>10</v>
      </c>
      <c r="Q17" s="3"/>
    </row>
    <row r="18" spans="1:17" x14ac:dyDescent="0.25">
      <c r="A18" s="9">
        <v>17</v>
      </c>
      <c r="B18" s="1">
        <f ca="1">TODAY()-73</f>
        <v>41684</v>
      </c>
      <c r="C18" t="s">
        <v>31</v>
      </c>
      <c r="D18" t="s">
        <v>75</v>
      </c>
      <c r="E18" t="s">
        <v>8</v>
      </c>
      <c r="F18" t="s">
        <v>52</v>
      </c>
      <c r="G18" t="s">
        <v>12</v>
      </c>
      <c r="Q18" s="3"/>
    </row>
    <row r="19" spans="1:17" x14ac:dyDescent="0.25">
      <c r="A19" s="9">
        <v>18</v>
      </c>
      <c r="B19" s="1">
        <f ca="1">TODAY()-168</f>
        <v>41589</v>
      </c>
      <c r="C19" t="s">
        <v>17</v>
      </c>
      <c r="D19" t="s">
        <v>75</v>
      </c>
      <c r="E19" t="s">
        <v>6</v>
      </c>
      <c r="F19" t="s">
        <v>53</v>
      </c>
      <c r="G19" t="s">
        <v>12</v>
      </c>
      <c r="Q19" s="3"/>
    </row>
    <row r="20" spans="1:17" x14ac:dyDescent="0.25">
      <c r="A20" s="9">
        <v>19</v>
      </c>
      <c r="B20" s="1">
        <f ca="1">TODAY()-119</f>
        <v>41638</v>
      </c>
      <c r="C20" t="s">
        <v>33</v>
      </c>
      <c r="D20" t="s">
        <v>75</v>
      </c>
      <c r="E20" t="s">
        <v>7</v>
      </c>
      <c r="F20" t="s">
        <v>54</v>
      </c>
      <c r="G20" t="s">
        <v>11</v>
      </c>
      <c r="Q20" s="3"/>
    </row>
    <row r="21" spans="1:17" x14ac:dyDescent="0.25">
      <c r="A21" s="9">
        <v>20</v>
      </c>
      <c r="B21" s="1">
        <f ca="1">TODAY()-175</f>
        <v>41582</v>
      </c>
      <c r="C21" t="s">
        <v>27</v>
      </c>
      <c r="D21" t="s">
        <v>75</v>
      </c>
      <c r="E21" t="s">
        <v>6</v>
      </c>
      <c r="F21" t="s">
        <v>55</v>
      </c>
      <c r="G21" t="s">
        <v>10</v>
      </c>
      <c r="Q21" s="3"/>
    </row>
    <row r="22" spans="1:17" x14ac:dyDescent="0.25">
      <c r="A22" s="9">
        <v>21</v>
      </c>
      <c r="B22" s="1">
        <f ca="1">TODAY()-97</f>
        <v>41660</v>
      </c>
      <c r="C22" t="s">
        <v>13</v>
      </c>
      <c r="D22" t="s">
        <v>74</v>
      </c>
      <c r="E22" t="s">
        <v>70</v>
      </c>
      <c r="F22" t="s">
        <v>56</v>
      </c>
      <c r="G22" t="s">
        <v>10</v>
      </c>
      <c r="Q22" s="3"/>
    </row>
    <row r="23" spans="1:17" x14ac:dyDescent="0.25">
      <c r="A23" s="9">
        <v>22</v>
      </c>
      <c r="B23" s="1">
        <f ca="1">TODAY()-17</f>
        <v>41740</v>
      </c>
      <c r="C23" t="s">
        <v>20</v>
      </c>
      <c r="D23" t="s">
        <v>75</v>
      </c>
      <c r="E23" t="s">
        <v>9</v>
      </c>
      <c r="F23" t="s">
        <v>57</v>
      </c>
      <c r="G23" t="s">
        <v>10</v>
      </c>
      <c r="Q23" s="3"/>
    </row>
    <row r="24" spans="1:17" x14ac:dyDescent="0.25">
      <c r="A24" s="9">
        <v>23</v>
      </c>
      <c r="B24" s="1">
        <f ca="1">TODAY()-9</f>
        <v>41748</v>
      </c>
      <c r="C24" t="s">
        <v>25</v>
      </c>
      <c r="D24" t="s">
        <v>74</v>
      </c>
      <c r="E24" t="s">
        <v>8</v>
      </c>
      <c r="F24" t="s">
        <v>39</v>
      </c>
      <c r="G24" t="s">
        <v>10</v>
      </c>
      <c r="Q24" s="3"/>
    </row>
    <row r="25" spans="1:17" x14ac:dyDescent="0.25">
      <c r="A25" s="9">
        <v>24</v>
      </c>
      <c r="B25" s="1">
        <f ca="1">TODAY()-111</f>
        <v>41646</v>
      </c>
      <c r="C25" t="s">
        <v>32</v>
      </c>
      <c r="D25" t="s">
        <v>75</v>
      </c>
      <c r="E25" t="s">
        <v>6</v>
      </c>
      <c r="F25" t="s">
        <v>58</v>
      </c>
      <c r="G25" t="s">
        <v>10</v>
      </c>
      <c r="Q25" s="3"/>
    </row>
    <row r="26" spans="1:17" x14ac:dyDescent="0.25">
      <c r="A26" s="9">
        <v>25</v>
      </c>
      <c r="B26" s="1">
        <f ca="1">TODAY()-145</f>
        <v>41612</v>
      </c>
      <c r="C26" t="s">
        <v>20</v>
      </c>
      <c r="D26" t="s">
        <v>75</v>
      </c>
      <c r="E26" t="s">
        <v>8</v>
      </c>
      <c r="F26" t="s">
        <v>59</v>
      </c>
      <c r="G26" t="s">
        <v>11</v>
      </c>
      <c r="Q26" s="3"/>
    </row>
    <row r="27" spans="1:17" x14ac:dyDescent="0.25">
      <c r="A27" s="9">
        <v>26</v>
      </c>
      <c r="B27" s="1">
        <f ca="1">TODAY()-166</f>
        <v>41591</v>
      </c>
      <c r="C27" t="s">
        <v>23</v>
      </c>
      <c r="D27" t="s">
        <v>75</v>
      </c>
      <c r="E27" t="s">
        <v>70</v>
      </c>
      <c r="F27" t="s">
        <v>56</v>
      </c>
      <c r="G27" t="s">
        <v>10</v>
      </c>
      <c r="Q27" s="3"/>
    </row>
    <row r="28" spans="1:17" x14ac:dyDescent="0.25">
      <c r="A28" s="9">
        <v>27</v>
      </c>
      <c r="B28" s="1">
        <f ca="1">TODAY()-42</f>
        <v>41715</v>
      </c>
      <c r="C28" t="s">
        <v>27</v>
      </c>
      <c r="D28" t="s">
        <v>75</v>
      </c>
      <c r="E28" t="s">
        <v>8</v>
      </c>
      <c r="F28" t="s">
        <v>60</v>
      </c>
      <c r="G28" t="s">
        <v>34</v>
      </c>
      <c r="Q28" s="3"/>
    </row>
    <row r="29" spans="1:17" x14ac:dyDescent="0.25">
      <c r="A29" s="9">
        <v>28</v>
      </c>
      <c r="B29" s="1">
        <f ca="1">TODAY()-86</f>
        <v>41671</v>
      </c>
      <c r="C29" t="s">
        <v>16</v>
      </c>
      <c r="D29" t="s">
        <v>75</v>
      </c>
      <c r="E29" t="s">
        <v>70</v>
      </c>
      <c r="F29" t="s">
        <v>56</v>
      </c>
      <c r="G29" t="s">
        <v>10</v>
      </c>
      <c r="Q29" s="3"/>
    </row>
    <row r="30" spans="1:17" x14ac:dyDescent="0.25">
      <c r="A30" s="9">
        <v>29</v>
      </c>
      <c r="B30" s="1">
        <f ca="1">TODAY()-155</f>
        <v>41602</v>
      </c>
      <c r="C30" t="s">
        <v>13</v>
      </c>
      <c r="D30" t="s">
        <v>74</v>
      </c>
      <c r="E30" t="s">
        <v>9</v>
      </c>
      <c r="F30" t="s">
        <v>61</v>
      </c>
      <c r="G30" t="s">
        <v>12</v>
      </c>
      <c r="Q30" s="3"/>
    </row>
    <row r="31" spans="1:17" x14ac:dyDescent="0.25">
      <c r="A31" s="9">
        <v>30</v>
      </c>
      <c r="B31" s="1">
        <f ca="1">TODAY()-57</f>
        <v>41700</v>
      </c>
      <c r="C31" t="s">
        <v>28</v>
      </c>
      <c r="D31" t="s">
        <v>75</v>
      </c>
      <c r="E31" t="s">
        <v>7</v>
      </c>
      <c r="F31" t="s">
        <v>62</v>
      </c>
      <c r="G31" t="s">
        <v>10</v>
      </c>
      <c r="Q31" s="3"/>
    </row>
    <row r="32" spans="1:17" x14ac:dyDescent="0.25">
      <c r="A32" s="9">
        <v>31</v>
      </c>
      <c r="B32" s="1">
        <f ca="1">TODAY()-93</f>
        <v>41664</v>
      </c>
      <c r="C32" t="s">
        <v>19</v>
      </c>
      <c r="D32" t="s">
        <v>75</v>
      </c>
      <c r="E32" t="s">
        <v>70</v>
      </c>
      <c r="F32" t="s">
        <v>56</v>
      </c>
      <c r="G32" t="s">
        <v>10</v>
      </c>
      <c r="Q32" s="3"/>
    </row>
    <row r="33" spans="18:18" x14ac:dyDescent="0.25">
      <c r="R33" s="3"/>
    </row>
    <row r="34" spans="18:18" x14ac:dyDescent="0.25">
      <c r="R34" s="3"/>
    </row>
    <row r="35" spans="18:18" x14ac:dyDescent="0.25">
      <c r="R35" s="3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"/>
  <sheetViews>
    <sheetView workbookViewId="0">
      <selection activeCell="B1" sqref="B1"/>
    </sheetView>
  </sheetViews>
  <sheetFormatPr defaultRowHeight="15" x14ac:dyDescent="0.25"/>
  <cols>
    <col min="2" max="2" width="19" bestFit="1" customWidth="1"/>
    <col min="4" max="4" width="16.140625" customWidth="1"/>
  </cols>
  <sheetData>
    <row r="1" spans="2:4" ht="15.75" x14ac:dyDescent="0.25">
      <c r="B1" s="4" t="s">
        <v>5</v>
      </c>
      <c r="D1" s="4" t="s">
        <v>4</v>
      </c>
    </row>
    <row r="2" spans="2:4" x14ac:dyDescent="0.25">
      <c r="B2" t="s">
        <v>6</v>
      </c>
      <c r="D2" t="s">
        <v>10</v>
      </c>
    </row>
    <row r="3" spans="2:4" x14ac:dyDescent="0.25">
      <c r="B3" t="s">
        <v>7</v>
      </c>
      <c r="D3" t="s">
        <v>11</v>
      </c>
    </row>
    <row r="4" spans="2:4" x14ac:dyDescent="0.25">
      <c r="B4" t="s">
        <v>8</v>
      </c>
      <c r="D4" t="s">
        <v>12</v>
      </c>
    </row>
    <row r="5" spans="2:4" x14ac:dyDescent="0.25">
      <c r="B5" t="s">
        <v>9</v>
      </c>
      <c r="D5" t="s">
        <v>34</v>
      </c>
    </row>
    <row r="6" spans="2:4" x14ac:dyDescent="0.25">
      <c r="B6" t="s">
        <v>70</v>
      </c>
      <c r="D6" t="s">
        <v>35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Pivittabellen</vt:lpstr>
      <vt:lpstr>Arbejdsulykker</vt:lpstr>
      <vt:lpstr>Typer</vt:lpstr>
      <vt:lpstr>Data</vt:lpstr>
      <vt:lpstr>Oversigt</vt:lpstr>
    </vt:vector>
  </TitlesOfParts>
  <Company>4D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Underviser</dc:creator>
  <cp:lastModifiedBy>Administrator</cp:lastModifiedBy>
  <dcterms:created xsi:type="dcterms:W3CDTF">2009-11-09T12:16:52Z</dcterms:created>
  <dcterms:modified xsi:type="dcterms:W3CDTF">2014-04-28T06:17:28Z</dcterms:modified>
</cp:coreProperties>
</file>